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Общ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тек'!$A$1:$H$74</definedName>
  </definedNames>
  <calcPr calcId="162913" fullPrecision="0"/>
</workbook>
</file>

<file path=xl/calcChain.xml><?xml version="1.0" encoding="utf-8"?>
<calcChain xmlns="http://schemas.openxmlformats.org/spreadsheetml/2006/main">
  <c r="F39" i="1" l="1"/>
  <c r="E39" i="1"/>
  <c r="D39" i="1"/>
  <c r="H38" i="1"/>
  <c r="H37" i="1"/>
  <c r="H36" i="1"/>
  <c r="H35" i="1"/>
  <c r="H39" i="1" l="1"/>
  <c r="H26" i="1" l="1"/>
  <c r="H27" i="1" l="1"/>
  <c r="H49" i="1" l="1"/>
  <c r="H50" i="1" l="1"/>
  <c r="H30" i="1"/>
  <c r="H48" i="1" l="1"/>
  <c r="H28" i="1"/>
  <c r="H29" i="1"/>
  <c r="H31" i="1"/>
  <c r="H25" i="1"/>
  <c r="H22" i="1"/>
  <c r="H61" i="1" l="1"/>
  <c r="E32" i="1"/>
  <c r="E42" i="1" s="1"/>
  <c r="F32" i="1"/>
  <c r="G32" i="1"/>
  <c r="D32" i="1"/>
  <c r="D42" i="1" s="1"/>
  <c r="F57" i="1"/>
  <c r="E57" i="1"/>
  <c r="D57" i="1"/>
  <c r="H47" i="1"/>
  <c r="H21" i="1"/>
  <c r="H51" i="1"/>
  <c r="E62" i="1" l="1"/>
  <c r="F62" i="1"/>
  <c r="G62" i="1"/>
  <c r="D62" i="1"/>
  <c r="E52" i="1" l="1"/>
  <c r="F52" i="1"/>
  <c r="G52" i="1"/>
  <c r="D52" i="1"/>
  <c r="H60" i="1"/>
  <c r="H46" i="1"/>
  <c r="H52" i="1" s="1"/>
  <c r="H42" i="1"/>
  <c r="E43" i="1"/>
  <c r="F43" i="1"/>
  <c r="G43" i="1"/>
  <c r="D43" i="1"/>
  <c r="H20" i="1"/>
  <c r="E23" i="1"/>
  <c r="F23" i="1"/>
  <c r="G23" i="1"/>
  <c r="D23" i="1"/>
  <c r="H62" i="1" l="1"/>
  <c r="H32" i="1"/>
  <c r="I32" i="1" s="1"/>
  <c r="E33" i="1"/>
  <c r="E40" i="1" s="1"/>
  <c r="E44" i="1" s="1"/>
  <c r="D33" i="1"/>
  <c r="D40" i="1" s="1"/>
  <c r="D44" i="1" s="1"/>
  <c r="G33" i="1"/>
  <c r="F33" i="1"/>
  <c r="F40" i="1" s="1"/>
  <c r="F44" i="1" s="1"/>
  <c r="H43" i="1"/>
  <c r="H23" i="1"/>
  <c r="G44" i="1" l="1"/>
  <c r="G40" i="1"/>
  <c r="H33" i="1"/>
  <c r="I65" i="1" l="1"/>
  <c r="H40" i="1"/>
  <c r="H44" i="1" s="1"/>
  <c r="G53" i="1"/>
  <c r="F53" i="1" l="1"/>
  <c r="F58" i="1" s="1"/>
  <c r="F63" i="1" s="1"/>
  <c r="D53" i="1" l="1"/>
  <c r="D58" i="1" s="1"/>
  <c r="D63" i="1" s="1"/>
  <c r="D65" i="1" s="1"/>
  <c r="D66" i="1" s="1"/>
  <c r="F65" i="1" l="1"/>
  <c r="F66" i="1" s="1"/>
  <c r="F67" i="1" s="1"/>
  <c r="F69" i="1" s="1"/>
  <c r="E53" i="1"/>
  <c r="E58" i="1" s="1"/>
  <c r="E63" i="1" s="1"/>
  <c r="H53" i="1"/>
  <c r="G55" i="1" l="1"/>
  <c r="G56" i="1"/>
  <c r="H56" i="1" s="1"/>
  <c r="F70" i="1"/>
  <c r="F71" i="1" s="1"/>
  <c r="D67" i="1"/>
  <c r="D69" i="1" s="1"/>
  <c r="D70" i="1" l="1"/>
  <c r="D71" i="1" s="1"/>
  <c r="E65" i="1"/>
  <c r="G57" i="1"/>
  <c r="H55" i="1"/>
  <c r="H57" i="1" l="1"/>
  <c r="H58" i="1" s="1"/>
  <c r="H63" i="1" s="1"/>
  <c r="G58" i="1"/>
  <c r="G63" i="1" s="1"/>
  <c r="E66" i="1"/>
  <c r="E67" i="1" s="1"/>
  <c r="E69" i="1" s="1"/>
  <c r="G65" i="1" l="1"/>
  <c r="G66" i="1" l="1"/>
  <c r="G67" i="1" s="1"/>
  <c r="H65" i="1"/>
  <c r="H66" i="1" s="1"/>
  <c r="H67" i="1" s="1"/>
  <c r="E70" i="1"/>
  <c r="E71" i="1" s="1"/>
  <c r="J72" i="1" l="1"/>
  <c r="G69" i="1"/>
  <c r="J67" i="1"/>
  <c r="I69" i="1"/>
  <c r="J69" i="1" s="1"/>
  <c r="G70" i="1" l="1"/>
  <c r="G71" i="1" s="1"/>
  <c r="H69" i="1"/>
  <c r="H70" i="1" s="1"/>
  <c r="H71" i="1" s="1"/>
</calcChain>
</file>

<file path=xl/sharedStrings.xml><?xml version="1.0" encoding="utf-8"?>
<sst xmlns="http://schemas.openxmlformats.org/spreadsheetml/2006/main" count="97" uniqueCount="89">
  <si>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</si>
  <si>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</si>
  <si>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</si>
  <si>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</si>
  <si>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</si>
  <si>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</si>
  <si>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</si>
  <si>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</si>
  <si>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</si>
  <si>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</si>
  <si>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</si>
  <si>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</si>
  <si>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</si>
  <si>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</si>
  <si>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</si>
  <si>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</si>
  <si>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</si>
  <si>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</si>
  <si>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</si>
  <si>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</si>
  <si>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</si>
  <si>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</si>
  <si>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</si>
  <si>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</si>
  <si>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</si>
  <si>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</si>
  <si>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</si>
  <si>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</si>
  <si>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</si>
  <si>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</si>
  <si>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</si>
  <si>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</si>
  <si>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</si>
  <si>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</si>
  <si>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</si>
  <si>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</si>
  <si>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</si>
  <si>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</si>
  <si>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</si>
  <si>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</si>
  <si>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</si>
  <si>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</si>
  <si>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</si>
  <si>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</si>
  <si>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</si>
  <si>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</si>
  <si>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</si>
  <si>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</si>
  <si>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</si>
  <si>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</si>
  <si>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</si>
  <si>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</si>
  <si>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</si>
  <si>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</si>
  <si>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</si>
  <si>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</si>
  <si>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</si>
  <si>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</si>
  <si>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</si>
  <si>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</si>
  <si>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</si>
  <si>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</si>
  <si>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</si>
  <si>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</si>
  <si>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</si>
  <si>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</si>
  <si>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</si>
  <si>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</si>
  <si>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</si>
  <si>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</si>
  <si>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Заместитель начальника управления по капитальному строительству</t>
  </si>
  <si>
    <t>Павлов А. В.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</si>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</sst>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7</xdr:row>
      <xdr:rowOff>193810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03031" cy="2527435"/>
        </a:xfrm>
        <a:prstGeom prst="rect">
          <a:avLst/>
        </a:prstGeom>
      </xdr:spPr>
    </xdr:pic>
    <xdr:clientData/>
  </xdr:twoCellAnchor>
  <xdr:twoCellAnchor editAs="oneCell">
    <xdr:from>
      <xdr:col>4</xdr:col>
      <xdr:colOff>464343</xdr:colOff>
      <xdr:row>71</xdr:row>
      <xdr:rowOff>23585</xdr:rowOff>
    </xdr:from>
    <xdr:to>
      <xdr:col>5</xdr:col>
      <xdr:colOff>500062</xdr:colOff>
      <xdr:row>72</xdr:row>
      <xdr:rowOff>220549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67374" y="17287648"/>
          <a:ext cx="1214438" cy="387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view="pageBreakPreview" topLeftCell="A53" zoomScale="80" zoomScaleNormal="80" zoomScaleSheetLayoutView="80" workbookViewId="0">
      <selection activeCell="H73" sqref="H73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78" t="s">
        <v>5</v>
      </c>
      <c r="C1" s="78"/>
      <c r="D1" s="78"/>
      <c r="E1" s="78"/>
      <c r="F1" s="7"/>
      <c r="G1" s="78"/>
      <c r="H1" s="78"/>
    </row>
    <row r="2" spans="1:10" s="13" customFormat="1" ht="40.5" customHeight="1" x14ac:dyDescent="0.25">
      <c r="B2" s="79"/>
      <c r="C2" s="79"/>
      <c r="D2" s="79"/>
      <c r="E2" s="79"/>
      <c r="F2" s="14"/>
      <c r="G2" s="79"/>
      <c r="H2" s="79"/>
    </row>
    <row r="3" spans="1:10" s="13" customFormat="1" ht="15" customHeight="1" x14ac:dyDescent="0.25">
      <c r="B3" s="80" t="s">
        <v>61</v>
      </c>
      <c r="C3" s="81"/>
      <c r="D3" s="81"/>
      <c r="E3" s="81"/>
      <c r="F3" s="15"/>
      <c r="G3" s="81"/>
      <c r="H3" s="81"/>
    </row>
    <row r="4" spans="1:10" s="13" customFormat="1" ht="15.75" x14ac:dyDescent="0.25">
      <c r="B4" s="82" t="s">
        <v>39</v>
      </c>
      <c r="C4" s="82"/>
      <c r="D4" s="82"/>
      <c r="E4" s="82"/>
      <c r="F4" s="14"/>
      <c r="G4" s="79"/>
      <c r="H4" s="79"/>
    </row>
    <row r="5" spans="1:10" s="13" customFormat="1" ht="33.75" customHeight="1" x14ac:dyDescent="0.25">
      <c r="B5" s="82" t="s">
        <v>62</v>
      </c>
      <c r="C5" s="82"/>
      <c r="D5" s="82"/>
      <c r="E5" s="82"/>
      <c r="F5" s="14"/>
      <c r="G5" s="79"/>
      <c r="H5" s="79"/>
    </row>
    <row r="6" spans="1:10" s="13" customFormat="1" ht="25.5" customHeight="1" x14ac:dyDescent="0.25">
      <c r="B6" s="77" t="s">
        <v>67</v>
      </c>
      <c r="C6" s="77"/>
      <c r="D6" s="77"/>
      <c r="E6" s="77"/>
      <c r="F6" s="9"/>
      <c r="G6" s="77"/>
      <c r="H6" s="77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83" t="s">
        <v>19</v>
      </c>
      <c r="C9" s="83"/>
      <c r="D9" s="83"/>
      <c r="E9" s="83"/>
      <c r="F9" s="83"/>
      <c r="G9" s="83"/>
      <c r="H9" s="83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86" t="s">
        <v>86</v>
      </c>
      <c r="C11" s="86"/>
      <c r="D11" s="86"/>
      <c r="E11" s="86"/>
      <c r="F11" s="86"/>
      <c r="G11" s="86"/>
      <c r="H11" s="86"/>
    </row>
    <row r="12" spans="1:10" s="13" customFormat="1" ht="15" customHeight="1" x14ac:dyDescent="0.25">
      <c r="A12" s="15"/>
      <c r="B12" s="88" t="s">
        <v>20</v>
      </c>
      <c r="C12" s="88"/>
      <c r="D12" s="88"/>
      <c r="E12" s="88"/>
      <c r="F12" s="88"/>
      <c r="G12" s="88"/>
      <c r="H12" s="88"/>
    </row>
    <row r="13" spans="1:10" s="13" customFormat="1" ht="15.75" x14ac:dyDescent="0.25">
      <c r="D13" s="87"/>
      <c r="E13" s="87"/>
      <c r="F13" s="8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88</v>
      </c>
      <c r="E15" s="23"/>
      <c r="F15" s="23"/>
      <c r="G15" s="23"/>
      <c r="H15" s="23"/>
    </row>
    <row r="16" spans="1:10" s="2" customFormat="1" ht="22.5" customHeight="1" x14ac:dyDescent="0.25">
      <c r="A16" s="84" t="s">
        <v>0</v>
      </c>
      <c r="B16" s="84" t="s">
        <v>1</v>
      </c>
      <c r="C16" s="84" t="s">
        <v>2</v>
      </c>
      <c r="D16" s="84" t="s">
        <v>33</v>
      </c>
      <c r="E16" s="84"/>
      <c r="F16" s="84"/>
      <c r="G16" s="84"/>
      <c r="H16" s="84" t="s">
        <v>17</v>
      </c>
      <c r="I16" s="1"/>
      <c r="J16" s="1"/>
    </row>
    <row r="17" spans="1:9" s="2" customFormat="1" ht="33" customHeight="1" x14ac:dyDescent="0.25">
      <c r="A17" s="84"/>
      <c r="B17" s="84"/>
      <c r="C17" s="84"/>
      <c r="D17" s="25" t="s">
        <v>27</v>
      </c>
      <c r="E17" s="25" t="s">
        <v>28</v>
      </c>
      <c r="F17" s="26" t="s">
        <v>29</v>
      </c>
      <c r="G17" s="26" t="s">
        <v>30</v>
      </c>
      <c r="H17" s="84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85" t="s">
        <v>25</v>
      </c>
      <c r="C19" s="85"/>
      <c r="D19" s="85"/>
      <c r="E19" s="85"/>
      <c r="F19" s="85"/>
      <c r="G19" s="85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74" t="s">
        <v>24</v>
      </c>
      <c r="B23" s="75"/>
      <c r="C23" s="76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85" t="s">
        <v>3</v>
      </c>
      <c r="C24" s="85"/>
      <c r="D24" s="85"/>
      <c r="E24" s="85"/>
      <c r="F24" s="85"/>
      <c r="G24" s="85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52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72</v>
      </c>
      <c r="D26" s="51">
        <v>26.94</v>
      </c>
      <c r="E26" s="51">
        <v>18.39</v>
      </c>
      <c r="F26" s="51"/>
      <c r="G26" s="35"/>
      <c r="H26" s="36">
        <f t="shared" ref="H26" si="1">SUM(D26:G26)</f>
        <v>45.33</v>
      </c>
    </row>
    <row r="27" spans="1:9" s="6" customFormat="1" ht="30" x14ac:dyDescent="0.25">
      <c r="A27" s="27">
        <v>2</v>
      </c>
      <c r="B27" s="27" t="s">
        <v>43</v>
      </c>
      <c r="C27" s="47" t="s">
        <v>73</v>
      </c>
      <c r="D27" s="51">
        <v>7.16</v>
      </c>
      <c r="E27" s="51">
        <v>23.05</v>
      </c>
      <c r="F27" s="51"/>
      <c r="G27" s="35"/>
      <c r="H27" s="36">
        <f t="shared" ref="H27" si="2">SUM(D27:G27)</f>
        <v>30.21</v>
      </c>
    </row>
    <row r="28" spans="1:9" s="6" customFormat="1" ht="30" hidden="1" x14ac:dyDescent="0.25">
      <c r="A28" s="27">
        <v>3</v>
      </c>
      <c r="B28" s="27" t="s">
        <v>51</v>
      </c>
      <c r="C28" s="47" t="s">
        <v>74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51</v>
      </c>
      <c r="C29" s="46" t="s">
        <v>57</v>
      </c>
      <c r="D29" s="51"/>
      <c r="E29" s="51"/>
      <c r="F29" s="51"/>
      <c r="G29" s="35"/>
      <c r="H29" s="36">
        <f t="shared" si="3"/>
        <v>0</v>
      </c>
    </row>
    <row r="30" spans="1:9" s="6" customFormat="1" x14ac:dyDescent="0.25">
      <c r="A30" s="27">
        <v>3</v>
      </c>
      <c r="B30" s="27" t="s">
        <v>51</v>
      </c>
      <c r="C30" s="46" t="s">
        <v>58</v>
      </c>
      <c r="D30" s="51">
        <v>7.34</v>
      </c>
      <c r="E30" s="51">
        <v>40.79</v>
      </c>
      <c r="F30" s="51">
        <v>145.93</v>
      </c>
      <c r="G30" s="35"/>
      <c r="H30" s="36">
        <f t="shared" ref="H30" si="4">SUM(D30:G30)</f>
        <v>194.06</v>
      </c>
    </row>
    <row r="31" spans="1:9" s="6" customFormat="1" hidden="1" x14ac:dyDescent="0.25">
      <c r="A31" s="27">
        <v>8</v>
      </c>
      <c r="B31" s="27" t="s">
        <v>46</v>
      </c>
      <c r="C31" s="27" t="s">
        <v>47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70" t="s">
        <v>6</v>
      </c>
      <c r="B32" s="71"/>
      <c r="C32" s="72"/>
      <c r="D32" s="45">
        <f>SUM(D25:D31)</f>
        <v>41.44</v>
      </c>
      <c r="E32" s="45">
        <f t="shared" ref="E32:G32" si="5">SUM(E25:E31)</f>
        <v>82.23</v>
      </c>
      <c r="F32" s="45">
        <f t="shared" si="5"/>
        <v>145.93</v>
      </c>
      <c r="G32" s="45">
        <f t="shared" si="5"/>
        <v>0</v>
      </c>
      <c r="H32" s="45">
        <f>SUM(H25:H31)</f>
        <v>269.60000000000002</v>
      </c>
      <c r="I32" s="55">
        <f>H32*1000</f>
        <v>269600</v>
      </c>
    </row>
    <row r="33" spans="1:10" s="8" customFormat="1" ht="15.75" customHeight="1" x14ac:dyDescent="0.25">
      <c r="A33" s="70" t="s">
        <v>7</v>
      </c>
      <c r="B33" s="71"/>
      <c r="C33" s="72"/>
      <c r="D33" s="11">
        <f>D23+D32</f>
        <v>41.44</v>
      </c>
      <c r="E33" s="11">
        <f>E23+E32</f>
        <v>82.23</v>
      </c>
      <c r="F33" s="11">
        <f>F23+F32</f>
        <v>145.93</v>
      </c>
      <c r="G33" s="11">
        <f>G23+G32</f>
        <v>0</v>
      </c>
      <c r="H33" s="11">
        <f>H23+H32</f>
        <v>269.60000000000002</v>
      </c>
    </row>
    <row r="34" spans="1:10" s="6" customFormat="1" ht="28.9" customHeight="1" x14ac:dyDescent="0.25">
      <c r="A34" s="18"/>
      <c r="B34" s="85" t="s">
        <v>76</v>
      </c>
      <c r="C34" s="85"/>
      <c r="D34" s="85"/>
      <c r="E34" s="85"/>
      <c r="F34" s="85"/>
      <c r="G34" s="85"/>
      <c r="H34" s="31"/>
    </row>
    <row r="35" spans="1:10" s="6" customFormat="1" x14ac:dyDescent="0.25">
      <c r="A35" s="62">
        <v>4</v>
      </c>
      <c r="B35" s="62" t="s">
        <v>77</v>
      </c>
      <c r="C35" s="62" t="s">
        <v>78</v>
      </c>
      <c r="D35" s="51">
        <v>39.869999999999997</v>
      </c>
      <c r="E35" s="51"/>
      <c r="F35" s="51"/>
      <c r="G35" s="35"/>
      <c r="H35" s="36">
        <f t="shared" ref="H35:H39" si="6">SUM(D35:G35)</f>
        <v>39.869999999999997</v>
      </c>
      <c r="I35" s="59"/>
      <c r="J35" s="50"/>
    </row>
    <row r="36" spans="1:10" s="6" customFormat="1" ht="45" hidden="1" x14ac:dyDescent="0.25">
      <c r="A36" s="62">
        <v>7</v>
      </c>
      <c r="B36" s="62" t="s">
        <v>79</v>
      </c>
      <c r="C36" s="63" t="s">
        <v>80</v>
      </c>
      <c r="D36" s="51"/>
      <c r="E36" s="51"/>
      <c r="F36" s="51"/>
      <c r="G36" s="35"/>
      <c r="H36" s="36">
        <f t="shared" si="6"/>
        <v>0</v>
      </c>
      <c r="I36" s="59"/>
      <c r="J36" s="50"/>
    </row>
    <row r="37" spans="1:10" s="6" customFormat="1" hidden="1" x14ac:dyDescent="0.25">
      <c r="A37" s="62">
        <v>8</v>
      </c>
      <c r="B37" s="62" t="s">
        <v>81</v>
      </c>
      <c r="C37" s="62" t="s">
        <v>82</v>
      </c>
      <c r="D37" s="51"/>
      <c r="E37" s="51"/>
      <c r="F37" s="51"/>
      <c r="G37" s="35"/>
      <c r="H37" s="36">
        <f t="shared" si="6"/>
        <v>0</v>
      </c>
      <c r="I37" s="59"/>
      <c r="J37" s="50"/>
    </row>
    <row r="38" spans="1:10" s="6" customFormat="1" hidden="1" x14ac:dyDescent="0.25">
      <c r="A38" s="62">
        <v>3</v>
      </c>
      <c r="B38" s="62" t="s">
        <v>51</v>
      </c>
      <c r="C38" s="62" t="s">
        <v>83</v>
      </c>
      <c r="D38" s="51"/>
      <c r="E38" s="51"/>
      <c r="F38" s="51"/>
      <c r="G38" s="35"/>
      <c r="H38" s="36">
        <f t="shared" si="6"/>
        <v>0</v>
      </c>
      <c r="I38" s="59"/>
      <c r="J38" s="50"/>
    </row>
    <row r="39" spans="1:10" s="37" customFormat="1" x14ac:dyDescent="0.25">
      <c r="A39" s="67" t="s">
        <v>84</v>
      </c>
      <c r="B39" s="68"/>
      <c r="C39" s="69"/>
      <c r="D39" s="45">
        <f>SUM(D35:D38)</f>
        <v>39.869999999999997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6"/>
        <v>39.869999999999997</v>
      </c>
      <c r="I39" s="59"/>
      <c r="J39" s="64"/>
    </row>
    <row r="40" spans="1:10" s="8" customFormat="1" x14ac:dyDescent="0.25">
      <c r="A40" s="70" t="s">
        <v>85</v>
      </c>
      <c r="B40" s="71"/>
      <c r="C40" s="72"/>
      <c r="D40" s="11">
        <f>D39+D33</f>
        <v>81.31</v>
      </c>
      <c r="E40" s="11">
        <f t="shared" ref="E40:H40" si="7">E39+E33</f>
        <v>82.23</v>
      </c>
      <c r="F40" s="11">
        <f t="shared" si="7"/>
        <v>145.93</v>
      </c>
      <c r="G40" s="11">
        <f t="shared" si="7"/>
        <v>0</v>
      </c>
      <c r="H40" s="11">
        <f t="shared" si="7"/>
        <v>309.47000000000003</v>
      </c>
      <c r="I40" s="65"/>
      <c r="J40" s="66"/>
    </row>
    <row r="41" spans="1:10" s="6" customFormat="1" ht="28.5" customHeight="1" x14ac:dyDescent="0.25">
      <c r="A41" s="19"/>
      <c r="B41" s="73" t="s">
        <v>23</v>
      </c>
      <c r="C41" s="73"/>
      <c r="D41" s="73"/>
      <c r="E41" s="73"/>
      <c r="F41" s="73"/>
      <c r="G41" s="73"/>
      <c r="H41" s="31"/>
    </row>
    <row r="42" spans="1:10" s="6" customFormat="1" ht="45" x14ac:dyDescent="0.25">
      <c r="A42" s="27">
        <v>5</v>
      </c>
      <c r="B42" s="38" t="s">
        <v>65</v>
      </c>
      <c r="C42" s="39" t="s">
        <v>50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8">SUM(D42:G42)</f>
        <v>0</v>
      </c>
    </row>
    <row r="43" spans="1:10" s="6" customFormat="1" x14ac:dyDescent="0.25">
      <c r="A43" s="74" t="s">
        <v>21</v>
      </c>
      <c r="B43" s="75"/>
      <c r="C43" s="76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70" t="s">
        <v>22</v>
      </c>
      <c r="B44" s="71"/>
      <c r="C44" s="72"/>
      <c r="D44" s="11">
        <f>D40+D43</f>
        <v>81.31</v>
      </c>
      <c r="E44" s="11">
        <f t="shared" ref="E44:F44" si="9">E40+E43</f>
        <v>82.23</v>
      </c>
      <c r="F44" s="11">
        <f t="shared" si="9"/>
        <v>145.93</v>
      </c>
      <c r="G44" s="11">
        <f t="shared" ref="G44" si="10">G33+G43</f>
        <v>0</v>
      </c>
      <c r="H44" s="11">
        <f>H40+H43</f>
        <v>309.47000000000003</v>
      </c>
    </row>
    <row r="45" spans="1:10" s="6" customFormat="1" ht="28.9" customHeight="1" x14ac:dyDescent="0.25">
      <c r="A45" s="19"/>
      <c r="B45" s="73" t="s">
        <v>8</v>
      </c>
      <c r="C45" s="73"/>
      <c r="D45" s="73"/>
      <c r="E45" s="73"/>
      <c r="F45" s="73"/>
      <c r="G45" s="73"/>
      <c r="H45" s="31"/>
    </row>
    <row r="46" spans="1:10" s="6" customFormat="1" hidden="1" x14ac:dyDescent="0.25">
      <c r="A46" s="27">
        <v>10</v>
      </c>
      <c r="B46" s="40" t="s">
        <v>40</v>
      </c>
      <c r="C46" s="41" t="s">
        <v>36</v>
      </c>
      <c r="D46" s="35"/>
      <c r="E46" s="35"/>
      <c r="F46" s="35"/>
      <c r="G46" s="51"/>
      <c r="H46" s="36">
        <f t="shared" ref="H46:H51" si="11">SUM(D46:G46)</f>
        <v>0</v>
      </c>
    </row>
    <row r="47" spans="1:10" s="6" customFormat="1" hidden="1" x14ac:dyDescent="0.25">
      <c r="A47" s="42">
        <v>11</v>
      </c>
      <c r="B47" s="40" t="s">
        <v>41</v>
      </c>
      <c r="C47" s="41" t="s">
        <v>44</v>
      </c>
      <c r="D47" s="35"/>
      <c r="E47" s="35"/>
      <c r="F47" s="35"/>
      <c r="G47" s="51"/>
      <c r="H47" s="36">
        <f t="shared" si="11"/>
        <v>0</v>
      </c>
    </row>
    <row r="48" spans="1:10" s="6" customFormat="1" x14ac:dyDescent="0.25">
      <c r="A48" s="42">
        <v>6</v>
      </c>
      <c r="B48" s="40" t="s">
        <v>40</v>
      </c>
      <c r="C48" s="43" t="s">
        <v>54</v>
      </c>
      <c r="D48" s="35"/>
      <c r="E48" s="35"/>
      <c r="F48" s="35"/>
      <c r="G48" s="51">
        <v>34.64</v>
      </c>
      <c r="H48" s="36">
        <f t="shared" ref="H48:H50" si="12">SUM(D48:G48)</f>
        <v>34.64</v>
      </c>
    </row>
    <row r="49" spans="1:17" s="6" customFormat="1" x14ac:dyDescent="0.25">
      <c r="A49" s="42">
        <v>7</v>
      </c>
      <c r="B49" s="40" t="s">
        <v>41</v>
      </c>
      <c r="C49" s="43" t="s">
        <v>59</v>
      </c>
      <c r="D49" s="35"/>
      <c r="E49" s="35"/>
      <c r="F49" s="35"/>
      <c r="G49" s="51">
        <v>5.32</v>
      </c>
      <c r="H49" s="36">
        <f t="shared" si="12"/>
        <v>5.32</v>
      </c>
    </row>
    <row r="50" spans="1:17" s="6" customFormat="1" ht="30" hidden="1" x14ac:dyDescent="0.25">
      <c r="A50" s="42">
        <v>8</v>
      </c>
      <c r="B50" s="40" t="s">
        <v>55</v>
      </c>
      <c r="C50" s="43" t="s">
        <v>56</v>
      </c>
      <c r="D50" s="35"/>
      <c r="E50" s="35"/>
      <c r="F50" s="35"/>
      <c r="G50" s="51"/>
      <c r="H50" s="36">
        <f t="shared" si="12"/>
        <v>0</v>
      </c>
    </row>
    <row r="51" spans="1:17" s="6" customFormat="1" hidden="1" x14ac:dyDescent="0.25">
      <c r="A51" s="42">
        <v>14</v>
      </c>
      <c r="B51" s="40" t="s">
        <v>48</v>
      </c>
      <c r="C51" s="43" t="s">
        <v>49</v>
      </c>
      <c r="D51" s="35"/>
      <c r="E51" s="35"/>
      <c r="F51" s="35"/>
      <c r="G51" s="51"/>
      <c r="H51" s="36">
        <f t="shared" si="11"/>
        <v>0</v>
      </c>
    </row>
    <row r="52" spans="1:17" s="6" customFormat="1" x14ac:dyDescent="0.25">
      <c r="A52" s="70" t="s">
        <v>53</v>
      </c>
      <c r="B52" s="71"/>
      <c r="C52" s="72"/>
      <c r="D52" s="44">
        <f>SUM(D46:D51)</f>
        <v>0</v>
      </c>
      <c r="E52" s="44">
        <f>SUM(E46:E51)</f>
        <v>0</v>
      </c>
      <c r="F52" s="44">
        <f>SUM(F46:F51)</f>
        <v>0</v>
      </c>
      <c r="G52" s="44">
        <f>SUM(G46:G51)</f>
        <v>39.96</v>
      </c>
      <c r="H52" s="44">
        <f>SUM(H46:H51)</f>
        <v>39.96</v>
      </c>
    </row>
    <row r="53" spans="1:17" s="6" customFormat="1" x14ac:dyDescent="0.25">
      <c r="A53" s="70" t="s">
        <v>9</v>
      </c>
      <c r="B53" s="71"/>
      <c r="C53" s="72"/>
      <c r="D53" s="45">
        <f>D44+D52</f>
        <v>81.31</v>
      </c>
      <c r="E53" s="45">
        <f>E44+E52</f>
        <v>82.23</v>
      </c>
      <c r="F53" s="45">
        <f>F44+F52</f>
        <v>145.93</v>
      </c>
      <c r="G53" s="45">
        <f>G44+G52</f>
        <v>39.96</v>
      </c>
      <c r="H53" s="45">
        <f>H44+H52</f>
        <v>349.43</v>
      </c>
    </row>
    <row r="54" spans="1:17" s="6" customFormat="1" ht="28.5" customHeight="1" x14ac:dyDescent="0.25">
      <c r="A54" s="19"/>
      <c r="B54" s="73" t="s">
        <v>10</v>
      </c>
      <c r="C54" s="73"/>
      <c r="D54" s="73"/>
      <c r="E54" s="73"/>
      <c r="F54" s="73"/>
      <c r="G54" s="73"/>
      <c r="H54" s="27"/>
    </row>
    <row r="55" spans="1:17" s="6" customFormat="1" ht="60" x14ac:dyDescent="0.25">
      <c r="A55" s="27">
        <v>8</v>
      </c>
      <c r="B55" s="43" t="s">
        <v>87</v>
      </c>
      <c r="C55" s="47" t="s">
        <v>37</v>
      </c>
      <c r="D55" s="35"/>
      <c r="E55" s="35"/>
      <c r="F55" s="35"/>
      <c r="G55" s="35">
        <f>0.0214*H53</f>
        <v>7.48</v>
      </c>
      <c r="H55" s="36">
        <f t="shared" ref="H55:H57" si="13">SUM(D55:G55)</f>
        <v>7.48</v>
      </c>
      <c r="Q55" s="24"/>
    </row>
    <row r="56" spans="1:17" s="6" customFormat="1" ht="71.45" customHeight="1" x14ac:dyDescent="0.25">
      <c r="A56" s="42">
        <v>9</v>
      </c>
      <c r="B56" s="43" t="s">
        <v>64</v>
      </c>
      <c r="C56" s="41" t="s">
        <v>63</v>
      </c>
      <c r="D56" s="35"/>
      <c r="E56" s="35"/>
      <c r="F56" s="35"/>
      <c r="G56" s="35">
        <f>(H53+H62)*0.0393</f>
        <v>23.11</v>
      </c>
      <c r="H56" s="36">
        <f t="shared" si="13"/>
        <v>23.11</v>
      </c>
      <c r="Q56" s="57"/>
    </row>
    <row r="57" spans="1:17" s="6" customFormat="1" x14ac:dyDescent="0.25">
      <c r="A57" s="74" t="s">
        <v>11</v>
      </c>
      <c r="B57" s="75"/>
      <c r="C57" s="76"/>
      <c r="D57" s="10">
        <f>SUM(D55:D56)</f>
        <v>0</v>
      </c>
      <c r="E57" s="10">
        <f>SUM(E55:E56)</f>
        <v>0</v>
      </c>
      <c r="F57" s="10">
        <f>SUM(F55:F56)</f>
        <v>0</v>
      </c>
      <c r="G57" s="10">
        <f>SUM(G55:G56)</f>
        <v>30.59</v>
      </c>
      <c r="H57" s="10">
        <f t="shared" si="13"/>
        <v>30.59</v>
      </c>
      <c r="Q57" s="57"/>
    </row>
    <row r="58" spans="1:17" s="6" customFormat="1" x14ac:dyDescent="0.25">
      <c r="A58" s="70" t="s">
        <v>12</v>
      </c>
      <c r="B58" s="71"/>
      <c r="C58" s="72"/>
      <c r="D58" s="11">
        <f>D53+D57</f>
        <v>81.31</v>
      </c>
      <c r="E58" s="11">
        <f>E53+E57</f>
        <v>82.23</v>
      </c>
      <c r="F58" s="11">
        <f>F53+F57</f>
        <v>145.93</v>
      </c>
      <c r="G58" s="11">
        <f>G53+G57</f>
        <v>70.55</v>
      </c>
      <c r="H58" s="11">
        <f>H53+H57</f>
        <v>380.02</v>
      </c>
      <c r="Q58" s="57"/>
    </row>
    <row r="59" spans="1:17" s="6" customFormat="1" ht="28.9" customHeight="1" x14ac:dyDescent="0.25">
      <c r="A59" s="19"/>
      <c r="B59" s="73" t="s">
        <v>13</v>
      </c>
      <c r="C59" s="73"/>
      <c r="D59" s="73"/>
      <c r="E59" s="73"/>
      <c r="F59" s="73"/>
      <c r="G59" s="73"/>
      <c r="H59" s="27"/>
      <c r="Q59" s="57"/>
    </row>
    <row r="60" spans="1:17" s="6" customFormat="1" x14ac:dyDescent="0.25">
      <c r="A60" s="27">
        <v>10</v>
      </c>
      <c r="B60" s="27" t="s">
        <v>60</v>
      </c>
      <c r="C60" s="46" t="s">
        <v>75</v>
      </c>
      <c r="D60" s="35"/>
      <c r="E60" s="35"/>
      <c r="F60" s="35"/>
      <c r="G60" s="52">
        <v>238.64</v>
      </c>
      <c r="H60" s="36">
        <f t="shared" ref="H60:H61" si="14">SUM(D60:G60)</f>
        <v>238.64</v>
      </c>
      <c r="Q60" s="57"/>
    </row>
    <row r="61" spans="1:17" s="6" customFormat="1" hidden="1" x14ac:dyDescent="0.25">
      <c r="A61" s="42">
        <v>12</v>
      </c>
      <c r="B61" s="27" t="s">
        <v>60</v>
      </c>
      <c r="C61" s="46" t="s">
        <v>45</v>
      </c>
      <c r="D61" s="35"/>
      <c r="E61" s="35"/>
      <c r="F61" s="35"/>
      <c r="G61" s="52"/>
      <c r="H61" s="36">
        <f t="shared" si="14"/>
        <v>0</v>
      </c>
    </row>
    <row r="62" spans="1:17" s="6" customFormat="1" x14ac:dyDescent="0.25">
      <c r="A62" s="74" t="s">
        <v>14</v>
      </c>
      <c r="B62" s="75"/>
      <c r="C62" s="76"/>
      <c r="D62" s="44">
        <f>SUM(D60:D61)</f>
        <v>0</v>
      </c>
      <c r="E62" s="44">
        <f>SUM(E60:E61)</f>
        <v>0</v>
      </c>
      <c r="F62" s="44">
        <f>SUM(F60:F61)</f>
        <v>0</v>
      </c>
      <c r="G62" s="45">
        <f>SUM(G60:G61)</f>
        <v>238.64</v>
      </c>
      <c r="H62" s="45">
        <f>SUM(H60:H61)</f>
        <v>238.64</v>
      </c>
    </row>
    <row r="63" spans="1:17" s="6" customFormat="1" x14ac:dyDescent="0.25">
      <c r="A63" s="70" t="s">
        <v>15</v>
      </c>
      <c r="B63" s="71"/>
      <c r="C63" s="72"/>
      <c r="D63" s="45">
        <f>D58+D62</f>
        <v>81.31</v>
      </c>
      <c r="E63" s="45">
        <f t="shared" ref="E63:G63" si="15">E58+E62</f>
        <v>82.23</v>
      </c>
      <c r="F63" s="45">
        <f t="shared" si="15"/>
        <v>145.93</v>
      </c>
      <c r="G63" s="45">
        <f t="shared" si="15"/>
        <v>309.19</v>
      </c>
      <c r="H63" s="45">
        <f>H62+H58</f>
        <v>618.66</v>
      </c>
    </row>
    <row r="64" spans="1:17" s="6" customFormat="1" ht="28.9" customHeight="1" x14ac:dyDescent="0.25">
      <c r="A64" s="19"/>
      <c r="B64" s="73" t="s">
        <v>16</v>
      </c>
      <c r="C64" s="73"/>
      <c r="D64" s="73"/>
      <c r="E64" s="73"/>
      <c r="F64" s="73"/>
      <c r="G64" s="73"/>
      <c r="H64" s="27"/>
      <c r="L64" s="50"/>
    </row>
    <row r="65" spans="1:12" s="6" customFormat="1" ht="56.25" customHeight="1" x14ac:dyDescent="0.25">
      <c r="A65" s="27">
        <v>11</v>
      </c>
      <c r="B65" s="43" t="s">
        <v>66</v>
      </c>
      <c r="C65" s="47" t="s">
        <v>38</v>
      </c>
      <c r="D65" s="35">
        <f>0.03*D63</f>
        <v>2.44</v>
      </c>
      <c r="E65" s="35">
        <f>0.03*E63</f>
        <v>2.4700000000000002</v>
      </c>
      <c r="F65" s="35">
        <f>0.03*F63</f>
        <v>4.38</v>
      </c>
      <c r="G65" s="35">
        <f>0.03*G63</f>
        <v>9.2799999999999994</v>
      </c>
      <c r="H65" s="36">
        <f t="shared" ref="H65" si="16">SUM(D65:G65)</f>
        <v>18.57</v>
      </c>
      <c r="I65" s="53">
        <f>(H33+H52+H62)*1000</f>
        <v>548200</v>
      </c>
      <c r="L65" s="50"/>
    </row>
    <row r="66" spans="1:12" s="6" customFormat="1" x14ac:dyDescent="0.25">
      <c r="A66" s="28"/>
      <c r="B66" s="28"/>
      <c r="C66" s="48" t="s">
        <v>31</v>
      </c>
      <c r="D66" s="49">
        <f>SUM(D65:D65)</f>
        <v>2.44</v>
      </c>
      <c r="E66" s="49">
        <f>SUM(E65:E65)</f>
        <v>2.4700000000000002</v>
      </c>
      <c r="F66" s="49">
        <f>SUM(F65:F65)</f>
        <v>4.38</v>
      </c>
      <c r="G66" s="49">
        <f>SUM(G65:G65)</f>
        <v>9.2799999999999994</v>
      </c>
      <c r="H66" s="49">
        <f>SUM(H65:H65)</f>
        <v>18.57</v>
      </c>
    </row>
    <row r="67" spans="1:12" s="6" customFormat="1" x14ac:dyDescent="0.25">
      <c r="A67" s="28"/>
      <c r="B67" s="28"/>
      <c r="C67" s="28" t="s">
        <v>32</v>
      </c>
      <c r="D67" s="56">
        <f>D63+D66</f>
        <v>83.75</v>
      </c>
      <c r="E67" s="56">
        <f>E63+E66</f>
        <v>84.7</v>
      </c>
      <c r="F67" s="56">
        <f>F63+F66</f>
        <v>150.31</v>
      </c>
      <c r="G67" s="56">
        <f>G63+G66</f>
        <v>318.47000000000003</v>
      </c>
      <c r="H67" s="56">
        <f>H63+H66</f>
        <v>637.23</v>
      </c>
      <c r="I67" s="59">
        <v>455871.41</v>
      </c>
      <c r="J67" s="50">
        <f>H67*1000-I67</f>
        <v>181358.59</v>
      </c>
    </row>
    <row r="68" spans="1:12" s="6" customFormat="1" x14ac:dyDescent="0.25">
      <c r="A68" s="28"/>
      <c r="B68" s="73" t="s">
        <v>34</v>
      </c>
      <c r="C68" s="73"/>
      <c r="D68" s="73"/>
      <c r="E68" s="73"/>
      <c r="F68" s="73"/>
      <c r="G68" s="73"/>
      <c r="H68" s="11"/>
    </row>
    <row r="69" spans="1:12" s="6" customFormat="1" ht="60" x14ac:dyDescent="0.25">
      <c r="A69" s="27">
        <v>12</v>
      </c>
      <c r="B69" s="60" t="s">
        <v>68</v>
      </c>
      <c r="C69" s="61" t="s">
        <v>69</v>
      </c>
      <c r="D69" s="32">
        <f>0.22*D67</f>
        <v>18.43</v>
      </c>
      <c r="E69" s="32">
        <f t="shared" ref="E69:G69" si="17">0.22*E67</f>
        <v>18.63</v>
      </c>
      <c r="F69" s="32">
        <f t="shared" si="17"/>
        <v>33.07</v>
      </c>
      <c r="G69" s="32">
        <f t="shared" si="17"/>
        <v>70.06</v>
      </c>
      <c r="H69" s="11">
        <f t="shared" ref="H69" si="18">SUM(D69:G69)</f>
        <v>140.19</v>
      </c>
      <c r="I69" s="50">
        <f>H67*1000</f>
        <v>637230</v>
      </c>
      <c r="J69" s="50">
        <f>I67-I69</f>
        <v>-181358.59</v>
      </c>
    </row>
    <row r="70" spans="1:12" s="6" customFormat="1" ht="15.75" x14ac:dyDescent="0.25">
      <c r="A70" s="29"/>
      <c r="B70" s="29"/>
      <c r="C70" s="30" t="s">
        <v>35</v>
      </c>
      <c r="D70" s="11">
        <f>SUM(D69:D69)</f>
        <v>18.43</v>
      </c>
      <c r="E70" s="11">
        <f>SUM(E69:E69)</f>
        <v>18.63</v>
      </c>
      <c r="F70" s="11">
        <f>SUM(F69:F69)</f>
        <v>33.07</v>
      </c>
      <c r="G70" s="11">
        <f>SUM(G69:G69)</f>
        <v>70.06</v>
      </c>
      <c r="H70" s="11">
        <f>SUM(H69:H69)</f>
        <v>140.19</v>
      </c>
    </row>
    <row r="71" spans="1:12" s="6" customFormat="1" ht="31.5" x14ac:dyDescent="0.25">
      <c r="A71" s="29"/>
      <c r="B71" s="29"/>
      <c r="C71" s="30" t="s">
        <v>18</v>
      </c>
      <c r="D71" s="11">
        <f>D67+D70</f>
        <v>102.18</v>
      </c>
      <c r="E71" s="11">
        <f>E67+E70</f>
        <v>103.33</v>
      </c>
      <c r="F71" s="11">
        <f>F67+F70</f>
        <v>183.38</v>
      </c>
      <c r="G71" s="11">
        <f>G67+G70</f>
        <v>388.53</v>
      </c>
      <c r="H71" s="12">
        <f>H67+H70</f>
        <v>777.42</v>
      </c>
    </row>
    <row r="72" spans="1:12" s="6" customFormat="1" x14ac:dyDescent="0.25">
      <c r="J72" s="53">
        <f>G67-G62-G52</f>
        <v>39.869999999999997</v>
      </c>
    </row>
    <row r="73" spans="1:12" s="20" customFormat="1" ht="18.75" x14ac:dyDescent="0.3">
      <c r="B73" s="21"/>
      <c r="C73" s="21" t="s">
        <v>70</v>
      </c>
      <c r="D73" s="21"/>
      <c r="E73" s="22"/>
      <c r="F73" s="54"/>
      <c r="G73" s="58" t="s">
        <v>71</v>
      </c>
    </row>
    <row r="74" spans="1:12" s="6" customFormat="1" x14ac:dyDescent="0.25">
      <c r="B74" s="20" t="s">
        <v>4</v>
      </c>
    </row>
    <row r="75" spans="1:12" s="6" customFormat="1" x14ac:dyDescent="0.25"/>
    <row r="76" spans="1:12" s="6" customFormat="1" x14ac:dyDescent="0.25"/>
    <row r="77" spans="1:12" s="6" customFormat="1" x14ac:dyDescent="0.25"/>
    <row r="78" spans="1:12" s="6" customFormat="1" x14ac:dyDescent="0.25"/>
  </sheetData>
  <mergeCells count="43">
    <mergeCell ref="B34:G34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A39:C39"/>
    <mergeCell ref="A40:C40"/>
    <mergeCell ref="B68:G68"/>
    <mergeCell ref="A57:C57"/>
    <mergeCell ref="A58:C58"/>
    <mergeCell ref="A62:C62"/>
    <mergeCell ref="A63:C63"/>
    <mergeCell ref="B64:G64"/>
    <mergeCell ref="B59:G59"/>
    <mergeCell ref="B45:G45"/>
    <mergeCell ref="B54:G54"/>
    <mergeCell ref="B41:G41"/>
    <mergeCell ref="A43:C43"/>
    <mergeCell ref="A44:C44"/>
    <mergeCell ref="A52:C52"/>
    <mergeCell ref="A53:C53"/>
  </mergeCells>
  <printOptions horizontalCentered="1"/>
  <pageMargins left="0.11811023622047245" right="0.11811023622047245" top="0.11811023622047245" bottom="0.11811023622047245" header="0" footer="0"/>
  <pageSetup paperSize="9" scale="59" orientation="portrait" r:id="rId1"/>
  <rowBreaks count="1" manualBreakCount="1">
    <brk id="5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2021-09-14T13:17:49Z</cp:lastPrinted>
  <dcterms:created xsi:type="dcterms:W3CDTF">2014-04-03T09:17:37Z</dcterms:created>
  <dcterms:modified xsi:type="dcterms:W3CDTF">2026-05-25T05:52:20Z</dcterms:modified>
</cp:coreProperties>
</file>